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calcChain.xml><?xml version="1.0" encoding="utf-8"?>
<calcChain xmlns="http://schemas.openxmlformats.org/spreadsheetml/2006/main">
  <c r="G59" i="1" l="1"/>
  <c r="G49" i="1"/>
  <c r="G34" i="1"/>
  <c r="G14" i="1"/>
  <c r="G7" i="1"/>
  <c r="G6" i="1" s="1"/>
</calcChain>
</file>

<file path=xl/sharedStrings.xml><?xml version="1.0" encoding="utf-8"?>
<sst xmlns="http://schemas.openxmlformats.org/spreadsheetml/2006/main" count="190" uniqueCount="109">
  <si>
    <t>(em milhões de R$ correntes)</t>
  </si>
  <si>
    <t>Brasil, Grandes Regiões e Unidades da Federação</t>
  </si>
  <si>
    <t>Instituição estadual de ensino superior</t>
  </si>
  <si>
    <r>
      <t>2004</t>
    </r>
    <r>
      <rPr>
        <b/>
        <vertAlign val="superscript"/>
        <sz val="10"/>
        <color indexed="8"/>
        <rFont val="Arial"/>
        <family val="2"/>
      </rPr>
      <t>(1)</t>
    </r>
  </si>
  <si>
    <t>Ranking</t>
  </si>
  <si>
    <t>-</t>
  </si>
  <si>
    <t>Norte</t>
  </si>
  <si>
    <t>Amazonas</t>
  </si>
  <si>
    <t>UEA</t>
  </si>
  <si>
    <t>Universidade do Estado do Amazonas</t>
  </si>
  <si>
    <t>Pará</t>
  </si>
  <si>
    <t>UEPa</t>
  </si>
  <si>
    <t>Universidade do Estado do Pará</t>
  </si>
  <si>
    <t>Roraima</t>
  </si>
  <si>
    <t>UERR</t>
  </si>
  <si>
    <t>Universidade Estadual de Roraima</t>
  </si>
  <si>
    <t>Nordeste</t>
  </si>
  <si>
    <t>Piauí</t>
  </si>
  <si>
    <t>UESPI</t>
  </si>
  <si>
    <t>Universidade Estadual do Piauí</t>
  </si>
  <si>
    <t>Maranhão</t>
  </si>
  <si>
    <r>
      <t>UEMA</t>
    </r>
    <r>
      <rPr>
        <vertAlign val="superscript"/>
        <sz val="10"/>
        <color indexed="8"/>
        <rFont val="Arial"/>
        <family val="2"/>
      </rPr>
      <t>(2)</t>
    </r>
  </si>
  <si>
    <t>Universidade Estadual do Maranhão</t>
  </si>
  <si>
    <t>Ceará</t>
  </si>
  <si>
    <t xml:space="preserve">UECE </t>
  </si>
  <si>
    <t>Universidade Estadual do Ceará</t>
  </si>
  <si>
    <t>URCA</t>
  </si>
  <si>
    <t>Universidade Regional do Cariri</t>
  </si>
  <si>
    <t>UVA</t>
  </si>
  <si>
    <t>Universidade Estadual Vale do Acaraú</t>
  </si>
  <si>
    <t>Rio Grande do Norte</t>
  </si>
  <si>
    <r>
      <t>UERN</t>
    </r>
    <r>
      <rPr>
        <vertAlign val="superscript"/>
        <sz val="10"/>
        <color indexed="8"/>
        <rFont val="Arial"/>
        <family val="2"/>
      </rPr>
      <t>(3)</t>
    </r>
  </si>
  <si>
    <t>UERN - Universidade do Estado do Rio Grande do Norte</t>
  </si>
  <si>
    <t>Paraíba</t>
  </si>
  <si>
    <t>UEPB</t>
  </si>
  <si>
    <t>Universidade Estadual da Paraíba</t>
  </si>
  <si>
    <t>Pernambuco</t>
  </si>
  <si>
    <t>UPE</t>
  </si>
  <si>
    <t>Universidade de Pernambuco</t>
  </si>
  <si>
    <r>
      <t>Bahia</t>
    </r>
    <r>
      <rPr>
        <b/>
        <vertAlign val="superscript"/>
        <sz val="10"/>
        <color indexed="8"/>
        <rFont val="Arial"/>
        <family val="2"/>
      </rPr>
      <t>(4)</t>
    </r>
  </si>
  <si>
    <t xml:space="preserve">UEFS </t>
  </si>
  <si>
    <t>Universidade Estadual de Feira de Santana</t>
  </si>
  <si>
    <t>UESB</t>
  </si>
  <si>
    <t>Universidade Estadual do Sudoeste da Bahia</t>
  </si>
  <si>
    <t xml:space="preserve">UESC </t>
  </si>
  <si>
    <t>Universidade Estadual de Santa Cruz</t>
  </si>
  <si>
    <t>UNEB</t>
  </si>
  <si>
    <t>Universidade do Estado da Bahia</t>
  </si>
  <si>
    <t>Sudeste</t>
  </si>
  <si>
    <t>Minas Gerais</t>
  </si>
  <si>
    <t>UEMG</t>
  </si>
  <si>
    <t>Universidade do Estado de Minas Gerais</t>
  </si>
  <si>
    <t>UNIMONTES</t>
  </si>
  <si>
    <t>Universidade Estadual de Montes Claros</t>
  </si>
  <si>
    <t>Rio de Janeiro</t>
  </si>
  <si>
    <t xml:space="preserve">UENF </t>
  </si>
  <si>
    <t>Universidade Estadual do Norte Fluminense Darcy Ribeiro</t>
  </si>
  <si>
    <t xml:space="preserve">UERJ </t>
  </si>
  <si>
    <t>Universidade do Estado do Rio de Janeiro</t>
  </si>
  <si>
    <t>UEZO</t>
  </si>
  <si>
    <t>Centro Universitário Estadual da Zona Oeste</t>
  </si>
  <si>
    <t>São Paulo</t>
  </si>
  <si>
    <r>
      <t>FAENQUIL</t>
    </r>
    <r>
      <rPr>
        <vertAlign val="superscript"/>
        <sz val="9"/>
        <color indexed="8"/>
        <rFont val="Arial"/>
        <family val="2"/>
      </rPr>
      <t>(5)</t>
    </r>
  </si>
  <si>
    <t>Faculdade de Engenharia Química de Lorena</t>
  </si>
  <si>
    <t>FAMEMA</t>
  </si>
  <si>
    <t>Faculdade de Medicina de Marília</t>
  </si>
  <si>
    <t xml:space="preserve">FAMERP </t>
  </si>
  <si>
    <t>Faculdade de Medicina de São José do Rio Preto</t>
  </si>
  <si>
    <t xml:space="preserve">UNESP </t>
  </si>
  <si>
    <t>Universidade Estadual Paulista "Júlio de Mesquita Filho"</t>
  </si>
  <si>
    <t xml:space="preserve">UNICAMP </t>
  </si>
  <si>
    <t xml:space="preserve">Universidade Estadual de Campinas </t>
  </si>
  <si>
    <t xml:space="preserve">USP </t>
  </si>
  <si>
    <t>Universidade de São Paulo</t>
  </si>
  <si>
    <t>Sul</t>
  </si>
  <si>
    <t>Paraná</t>
  </si>
  <si>
    <t xml:space="preserve">UEL </t>
  </si>
  <si>
    <t xml:space="preserve"> Universidade Estadual de Londrina</t>
  </si>
  <si>
    <t xml:space="preserve">UEM </t>
  </si>
  <si>
    <t>Universidade Estadual de Maringá</t>
  </si>
  <si>
    <r>
      <t>UENP</t>
    </r>
    <r>
      <rPr>
        <vertAlign val="superscript"/>
        <sz val="10"/>
        <color indexed="8"/>
        <rFont val="Arial"/>
        <family val="2"/>
      </rPr>
      <t>(6)</t>
    </r>
  </si>
  <si>
    <t>Universidade Estadual do Norte do Paraná</t>
  </si>
  <si>
    <t>UEPG</t>
  </si>
  <si>
    <t>Universidade Estadual de Ponta Grossa</t>
  </si>
  <si>
    <t>UNICENTRO</t>
  </si>
  <si>
    <t>Universidade Estadual do Centro-Oeste</t>
  </si>
  <si>
    <t xml:space="preserve">UNIOESTE </t>
  </si>
  <si>
    <t>Universidade Estadual do Oeste do Paraná</t>
  </si>
  <si>
    <t>Santa Catarina</t>
  </si>
  <si>
    <t xml:space="preserve">UDESC </t>
  </si>
  <si>
    <t>Universidade do Estado de Santa Catarina</t>
  </si>
  <si>
    <t>Centro-Oeste</t>
  </si>
  <si>
    <t>Mato Grosso do Sul</t>
  </si>
  <si>
    <t>UEMS</t>
  </si>
  <si>
    <t>Mato Grosso</t>
  </si>
  <si>
    <t>UNEMAT</t>
  </si>
  <si>
    <t xml:space="preserve">Universidade do Estado de Mato Grosso </t>
  </si>
  <si>
    <t>Goiás</t>
  </si>
  <si>
    <t>UEG</t>
  </si>
  <si>
    <t>Universidade Estadual de Goiás</t>
  </si>
  <si>
    <t xml:space="preserve">Fontes: dispêndios: Balanços Gerais dos Estados e levantamentos realizados pelas Secretarias Estaduais de Ciência e Tecnologia ou instituições afins; 
número de docentes NRD3 e número de docentes permanentes da pós-graduação; 
Funções docentes em exercício: Sinopse Estatística da Educação Superior - 2000-2006, do Instituto Nacional de Estudos e Pesquisas Educacionais (INEP), do Ministério da Educação (MEC), extração especial. </t>
  </si>
  <si>
    <t>Nota: 1) foram utilizados o número de docentes NRD3 da pós-graduação e as funções docentes em exercício do ano de 2003;</t>
  </si>
  <si>
    <t>2) até 2008, não foram localizados recursos válidos;</t>
  </si>
  <si>
    <t>3) a UERN não aparece como reconhecida pela CAPES, de 2004 a 2007;</t>
  </si>
  <si>
    <t>4) recursos válidos enviados pela Secretaria de Ciência, Tecnologia e Inovação - SECTI, do governo do estado da Bahia, até 2004;</t>
  </si>
  <si>
    <t>5) em 2006, a FAENQUIL passa a constituir a Escola de Engenharia de Lorena - EEL, da USP;</t>
  </si>
  <si>
    <t xml:space="preserve">6) em 2001, a FUNDINOPI passou a integrar a Universidade Estadual do Paraná - UNESPAR; e, em 2006, a UNESPAR tornou-se integrante da Universidade Estadual do Norte do Paraná - UENP; nos anos em que não existem dados, as instituições não eram reconhecidas pela Capes; foram utilizados os valores empenhados, excluíndo-se, quando o balanço permite, as despesas com juros e amortização de dívidas, cumprimento de sentenças judiciais e despesas previdenciárias com inativos e pensionistas; estão computados os recursos do tesouro e de outras fontes dos orçamentos fiscal e de seguridade social; a partir de 2007 passamos a utilizar o número de docentes permanentes por que a CAPES não publicou mais o número de docentes NRD3 da pós-graduação. </t>
  </si>
  <si>
    <t>Elaboração: FAPESPA</t>
  </si>
  <si>
    <r>
      <t>Estimativa dos dispêndios em pesquisa e desenvolvimento (P&amp;D) das instituições estaduais de ensino superior</t>
    </r>
    <r>
      <rPr>
        <vertAlign val="superscript"/>
        <sz val="11"/>
        <color indexed="8"/>
        <rFont val="Calibri"/>
        <family val="2"/>
        <scheme val="minor"/>
      </rPr>
      <t>(1)</t>
    </r>
    <r>
      <rPr>
        <b/>
        <sz val="11"/>
        <color indexed="8"/>
        <rFont val="Calibri"/>
        <family val="2"/>
        <scheme val="minor"/>
      </rPr>
      <t>, por região, unidade da federação e instituição, 2000/2008/2012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</si>
</sst>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vertAlign val="superscript"/>
      <sz val="10"/>
      <color indexed="8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vertAlign val="superscript"/>
      <sz val="9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 applyAlignment="1"/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8" fillId="3" borderId="0" xfId="1" applyNumberFormat="1" applyFont="1" applyFill="1" applyBorder="1" applyAlignment="1">
      <alignment horizontal="left"/>
    </xf>
    <xf numFmtId="164" fontId="8" fillId="3" borderId="0" xfId="1" applyNumberFormat="1" applyFont="1" applyFill="1" applyBorder="1" applyAlignment="1">
      <alignment horizontal="right"/>
    </xf>
    <xf numFmtId="3" fontId="8" fillId="3" borderId="0" xfId="1" applyNumberFormat="1" applyFont="1" applyFill="1" applyBorder="1" applyAlignment="1">
      <alignment horizontal="right"/>
    </xf>
    <xf numFmtId="0" fontId="6" fillId="4" borderId="4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/>
    </xf>
    <xf numFmtId="164" fontId="8" fillId="4" borderId="4" xfId="1" applyNumberFormat="1" applyFont="1" applyFill="1" applyBorder="1" applyAlignment="1">
      <alignment horizontal="right"/>
    </xf>
    <xf numFmtId="0" fontId="9" fillId="4" borderId="4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164" fontId="6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0" fontId="10" fillId="0" borderId="0" xfId="0" applyFont="1" applyBorder="1" applyAlignment="1">
      <alignment horizontal="left" wrapText="1"/>
    </xf>
    <xf numFmtId="164" fontId="10" fillId="0" borderId="0" xfId="1" applyNumberFormat="1" applyFont="1" applyAlignment="1">
      <alignment horizontal="right"/>
    </xf>
    <xf numFmtId="3" fontId="10" fillId="0" borderId="0" xfId="1" applyNumberFormat="1" applyFont="1" applyAlignment="1">
      <alignment horizontal="right"/>
    </xf>
    <xf numFmtId="0" fontId="6" fillId="5" borderId="0" xfId="0" applyFont="1" applyFill="1" applyBorder="1" applyAlignment="1">
      <alignment horizontal="left" wrapText="1"/>
    </xf>
    <xf numFmtId="0" fontId="6" fillId="5" borderId="0" xfId="0" applyFont="1" applyFill="1" applyBorder="1" applyAlignment="1">
      <alignment horizontal="left"/>
    </xf>
    <xf numFmtId="164" fontId="8" fillId="5" borderId="0" xfId="1" applyNumberFormat="1" applyFont="1" applyFill="1" applyBorder="1" applyAlignment="1">
      <alignment horizontal="right"/>
    </xf>
    <xf numFmtId="3" fontId="8" fillId="5" borderId="0" xfId="1" applyNumberFormat="1" applyFont="1" applyFill="1" applyBorder="1" applyAlignment="1">
      <alignment horizontal="right"/>
    </xf>
    <xf numFmtId="3" fontId="10" fillId="0" borderId="0" xfId="1" applyNumberFormat="1" applyFont="1" applyBorder="1" applyAlignment="1">
      <alignment horizontal="right"/>
    </xf>
    <xf numFmtId="3" fontId="6" fillId="0" borderId="0" xfId="1" applyNumberFormat="1" applyFont="1" applyBorder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164" fontId="12" fillId="0" borderId="0" xfId="1" applyNumberFormat="1" applyFont="1" applyAlignment="1">
      <alignment horizontal="right"/>
    </xf>
    <xf numFmtId="3" fontId="12" fillId="0" borderId="0" xfId="1" applyNumberFormat="1" applyFont="1" applyAlignment="1">
      <alignment horizontal="right"/>
    </xf>
    <xf numFmtId="0" fontId="13" fillId="0" borderId="0" xfId="0" applyFont="1"/>
    <xf numFmtId="3" fontId="12" fillId="0" borderId="0" xfId="1" applyNumberFormat="1" applyFont="1" applyBorder="1" applyAlignment="1">
      <alignment horizontal="right"/>
    </xf>
    <xf numFmtId="0" fontId="14" fillId="0" borderId="0" xfId="0" applyFont="1" applyBorder="1" applyAlignment="1">
      <alignment horizontal="left" wrapText="1"/>
    </xf>
    <xf numFmtId="164" fontId="14" fillId="0" borderId="0" xfId="1" applyNumberFormat="1" applyFont="1" applyAlignment="1">
      <alignment horizontal="right"/>
    </xf>
    <xf numFmtId="3" fontId="14" fillId="0" borderId="0" xfId="1" applyNumberFormat="1" applyFont="1" applyAlignment="1">
      <alignment horizontal="right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/>
    </xf>
    <xf numFmtId="164" fontId="10" fillId="0" borderId="5" xfId="1" applyNumberFormat="1" applyFont="1" applyBorder="1" applyAlignment="1">
      <alignment horizontal="right"/>
    </xf>
    <xf numFmtId="3" fontId="10" fillId="0" borderId="5" xfId="1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 applyAlignment="1"/>
    <xf numFmtId="0" fontId="16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/>
    <xf numFmtId="0" fontId="1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190500</xdr:colOff>
      <xdr:row>2</xdr:row>
      <xdr:rowOff>142875</xdr:rowOff>
    </xdr:to>
    <xdr:pic>
      <xdr:nvPicPr>
        <xdr:cNvPr id="2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00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190500</xdr:colOff>
      <xdr:row>3</xdr:row>
      <xdr:rowOff>148167</xdr:rowOff>
    </xdr:to>
    <xdr:pic>
      <xdr:nvPicPr>
        <xdr:cNvPr id="3" name="Picture 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86725" y="762000"/>
          <a:ext cx="190500" cy="148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42332</xdr:colOff>
      <xdr:row>0</xdr:row>
      <xdr:rowOff>42332</xdr:rowOff>
    </xdr:from>
    <xdr:to>
      <xdr:col>1</xdr:col>
      <xdr:colOff>315765</xdr:colOff>
      <xdr:row>0</xdr:row>
      <xdr:rowOff>409532</xdr:rowOff>
    </xdr:to>
    <xdr:pic>
      <xdr:nvPicPr>
        <xdr:cNvPr id="4" name="Imagem 1" descr="FAP + Logo Gov 01.jpg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233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5"/>
  <sheetViews>
    <sheetView showGridLines="0" tabSelected="1" zoomScale="90" zoomScaleNormal="90" workbookViewId="0">
      <selection activeCell="A3" sqref="A3"/>
    </sheetView>
  </sheetViews>
  <sheetFormatPr defaultRowHeight="12.75" x14ac:dyDescent="0.2"/>
  <cols>
    <col min="1" max="1" width="28.85546875" style="4" customWidth="1"/>
    <col min="2" max="2" width="58.7109375" style="4" customWidth="1"/>
    <col min="3" max="3" width="8.28515625" style="4" customWidth="1"/>
    <col min="4" max="4" width="9" style="4" bestFit="1" customWidth="1"/>
    <col min="5" max="5" width="7.28515625" style="4" customWidth="1"/>
    <col min="6" max="246" width="9.140625" style="4"/>
    <col min="247" max="247" width="17.42578125" style="4" customWidth="1"/>
    <col min="248" max="248" width="16.85546875" style="4" customWidth="1"/>
    <col min="249" max="260" width="8.28515625" style="4" customWidth="1"/>
    <col min="261" max="261" width="7.28515625" style="4" customWidth="1"/>
    <col min="262" max="502" width="9.140625" style="4"/>
    <col min="503" max="503" width="17.42578125" style="4" customWidth="1"/>
    <col min="504" max="504" width="16.85546875" style="4" customWidth="1"/>
    <col min="505" max="516" width="8.28515625" style="4" customWidth="1"/>
    <col min="517" max="517" width="7.28515625" style="4" customWidth="1"/>
    <col min="518" max="758" width="9.140625" style="4"/>
    <col min="759" max="759" width="17.42578125" style="4" customWidth="1"/>
    <col min="760" max="760" width="16.85546875" style="4" customWidth="1"/>
    <col min="761" max="772" width="8.28515625" style="4" customWidth="1"/>
    <col min="773" max="773" width="7.28515625" style="4" customWidth="1"/>
    <col min="774" max="1014" width="9.140625" style="4"/>
    <col min="1015" max="1015" width="17.42578125" style="4" customWidth="1"/>
    <col min="1016" max="1016" width="16.85546875" style="4" customWidth="1"/>
    <col min="1017" max="1028" width="8.28515625" style="4" customWidth="1"/>
    <col min="1029" max="1029" width="7.28515625" style="4" customWidth="1"/>
    <col min="1030" max="1270" width="9.140625" style="4"/>
    <col min="1271" max="1271" width="17.42578125" style="4" customWidth="1"/>
    <col min="1272" max="1272" width="16.85546875" style="4" customWidth="1"/>
    <col min="1273" max="1284" width="8.28515625" style="4" customWidth="1"/>
    <col min="1285" max="1285" width="7.28515625" style="4" customWidth="1"/>
    <col min="1286" max="1526" width="9.140625" style="4"/>
    <col min="1527" max="1527" width="17.42578125" style="4" customWidth="1"/>
    <col min="1528" max="1528" width="16.85546875" style="4" customWidth="1"/>
    <col min="1529" max="1540" width="8.28515625" style="4" customWidth="1"/>
    <col min="1541" max="1541" width="7.28515625" style="4" customWidth="1"/>
    <col min="1542" max="1782" width="9.140625" style="4"/>
    <col min="1783" max="1783" width="17.42578125" style="4" customWidth="1"/>
    <col min="1784" max="1784" width="16.85546875" style="4" customWidth="1"/>
    <col min="1785" max="1796" width="8.28515625" style="4" customWidth="1"/>
    <col min="1797" max="1797" width="7.28515625" style="4" customWidth="1"/>
    <col min="1798" max="2038" width="9.140625" style="4"/>
    <col min="2039" max="2039" width="17.42578125" style="4" customWidth="1"/>
    <col min="2040" max="2040" width="16.85546875" style="4" customWidth="1"/>
    <col min="2041" max="2052" width="8.28515625" style="4" customWidth="1"/>
    <col min="2053" max="2053" width="7.28515625" style="4" customWidth="1"/>
    <col min="2054" max="2294" width="9.140625" style="4"/>
    <col min="2295" max="2295" width="17.42578125" style="4" customWidth="1"/>
    <col min="2296" max="2296" width="16.85546875" style="4" customWidth="1"/>
    <col min="2297" max="2308" width="8.28515625" style="4" customWidth="1"/>
    <col min="2309" max="2309" width="7.28515625" style="4" customWidth="1"/>
    <col min="2310" max="2550" width="9.140625" style="4"/>
    <col min="2551" max="2551" width="17.42578125" style="4" customWidth="1"/>
    <col min="2552" max="2552" width="16.85546875" style="4" customWidth="1"/>
    <col min="2553" max="2564" width="8.28515625" style="4" customWidth="1"/>
    <col min="2565" max="2565" width="7.28515625" style="4" customWidth="1"/>
    <col min="2566" max="2806" width="9.140625" style="4"/>
    <col min="2807" max="2807" width="17.42578125" style="4" customWidth="1"/>
    <col min="2808" max="2808" width="16.85546875" style="4" customWidth="1"/>
    <col min="2809" max="2820" width="8.28515625" style="4" customWidth="1"/>
    <col min="2821" max="2821" width="7.28515625" style="4" customWidth="1"/>
    <col min="2822" max="3062" width="9.140625" style="4"/>
    <col min="3063" max="3063" width="17.42578125" style="4" customWidth="1"/>
    <col min="3064" max="3064" width="16.85546875" style="4" customWidth="1"/>
    <col min="3065" max="3076" width="8.28515625" style="4" customWidth="1"/>
    <col min="3077" max="3077" width="7.28515625" style="4" customWidth="1"/>
    <col min="3078" max="3318" width="9.140625" style="4"/>
    <col min="3319" max="3319" width="17.42578125" style="4" customWidth="1"/>
    <col min="3320" max="3320" width="16.85546875" style="4" customWidth="1"/>
    <col min="3321" max="3332" width="8.28515625" style="4" customWidth="1"/>
    <col min="3333" max="3333" width="7.28515625" style="4" customWidth="1"/>
    <col min="3334" max="3574" width="9.140625" style="4"/>
    <col min="3575" max="3575" width="17.42578125" style="4" customWidth="1"/>
    <col min="3576" max="3576" width="16.85546875" style="4" customWidth="1"/>
    <col min="3577" max="3588" width="8.28515625" style="4" customWidth="1"/>
    <col min="3589" max="3589" width="7.28515625" style="4" customWidth="1"/>
    <col min="3590" max="3830" width="9.140625" style="4"/>
    <col min="3831" max="3831" width="17.42578125" style="4" customWidth="1"/>
    <col min="3832" max="3832" width="16.85546875" style="4" customWidth="1"/>
    <col min="3833" max="3844" width="8.28515625" style="4" customWidth="1"/>
    <col min="3845" max="3845" width="7.28515625" style="4" customWidth="1"/>
    <col min="3846" max="4086" width="9.140625" style="4"/>
    <col min="4087" max="4087" width="17.42578125" style="4" customWidth="1"/>
    <col min="4088" max="4088" width="16.85546875" style="4" customWidth="1"/>
    <col min="4089" max="4100" width="8.28515625" style="4" customWidth="1"/>
    <col min="4101" max="4101" width="7.28515625" style="4" customWidth="1"/>
    <col min="4102" max="4342" width="9.140625" style="4"/>
    <col min="4343" max="4343" width="17.42578125" style="4" customWidth="1"/>
    <col min="4344" max="4344" width="16.85546875" style="4" customWidth="1"/>
    <col min="4345" max="4356" width="8.28515625" style="4" customWidth="1"/>
    <col min="4357" max="4357" width="7.28515625" style="4" customWidth="1"/>
    <col min="4358" max="4598" width="9.140625" style="4"/>
    <col min="4599" max="4599" width="17.42578125" style="4" customWidth="1"/>
    <col min="4600" max="4600" width="16.85546875" style="4" customWidth="1"/>
    <col min="4601" max="4612" width="8.28515625" style="4" customWidth="1"/>
    <col min="4613" max="4613" width="7.28515625" style="4" customWidth="1"/>
    <col min="4614" max="4854" width="9.140625" style="4"/>
    <col min="4855" max="4855" width="17.42578125" style="4" customWidth="1"/>
    <col min="4856" max="4856" width="16.85546875" style="4" customWidth="1"/>
    <col min="4857" max="4868" width="8.28515625" style="4" customWidth="1"/>
    <col min="4869" max="4869" width="7.28515625" style="4" customWidth="1"/>
    <col min="4870" max="5110" width="9.140625" style="4"/>
    <col min="5111" max="5111" width="17.42578125" style="4" customWidth="1"/>
    <col min="5112" max="5112" width="16.85546875" style="4" customWidth="1"/>
    <col min="5113" max="5124" width="8.28515625" style="4" customWidth="1"/>
    <col min="5125" max="5125" width="7.28515625" style="4" customWidth="1"/>
    <col min="5126" max="5366" width="9.140625" style="4"/>
    <col min="5367" max="5367" width="17.42578125" style="4" customWidth="1"/>
    <col min="5368" max="5368" width="16.85546875" style="4" customWidth="1"/>
    <col min="5369" max="5380" width="8.28515625" style="4" customWidth="1"/>
    <col min="5381" max="5381" width="7.28515625" style="4" customWidth="1"/>
    <col min="5382" max="5622" width="9.140625" style="4"/>
    <col min="5623" max="5623" width="17.42578125" style="4" customWidth="1"/>
    <col min="5624" max="5624" width="16.85546875" style="4" customWidth="1"/>
    <col min="5625" max="5636" width="8.28515625" style="4" customWidth="1"/>
    <col min="5637" max="5637" width="7.28515625" style="4" customWidth="1"/>
    <col min="5638" max="5878" width="9.140625" style="4"/>
    <col min="5879" max="5879" width="17.42578125" style="4" customWidth="1"/>
    <col min="5880" max="5880" width="16.85546875" style="4" customWidth="1"/>
    <col min="5881" max="5892" width="8.28515625" style="4" customWidth="1"/>
    <col min="5893" max="5893" width="7.28515625" style="4" customWidth="1"/>
    <col min="5894" max="6134" width="9.140625" style="4"/>
    <col min="6135" max="6135" width="17.42578125" style="4" customWidth="1"/>
    <col min="6136" max="6136" width="16.85546875" style="4" customWidth="1"/>
    <col min="6137" max="6148" width="8.28515625" style="4" customWidth="1"/>
    <col min="6149" max="6149" width="7.28515625" style="4" customWidth="1"/>
    <col min="6150" max="6390" width="9.140625" style="4"/>
    <col min="6391" max="6391" width="17.42578125" style="4" customWidth="1"/>
    <col min="6392" max="6392" width="16.85546875" style="4" customWidth="1"/>
    <col min="6393" max="6404" width="8.28515625" style="4" customWidth="1"/>
    <col min="6405" max="6405" width="7.28515625" style="4" customWidth="1"/>
    <col min="6406" max="6646" width="9.140625" style="4"/>
    <col min="6647" max="6647" width="17.42578125" style="4" customWidth="1"/>
    <col min="6648" max="6648" width="16.85546875" style="4" customWidth="1"/>
    <col min="6649" max="6660" width="8.28515625" style="4" customWidth="1"/>
    <col min="6661" max="6661" width="7.28515625" style="4" customWidth="1"/>
    <col min="6662" max="6902" width="9.140625" style="4"/>
    <col min="6903" max="6903" width="17.42578125" style="4" customWidth="1"/>
    <col min="6904" max="6904" width="16.85546875" style="4" customWidth="1"/>
    <col min="6905" max="6916" width="8.28515625" style="4" customWidth="1"/>
    <col min="6917" max="6917" width="7.28515625" style="4" customWidth="1"/>
    <col min="6918" max="7158" width="9.140625" style="4"/>
    <col min="7159" max="7159" width="17.42578125" style="4" customWidth="1"/>
    <col min="7160" max="7160" width="16.85546875" style="4" customWidth="1"/>
    <col min="7161" max="7172" width="8.28515625" style="4" customWidth="1"/>
    <col min="7173" max="7173" width="7.28515625" style="4" customWidth="1"/>
    <col min="7174" max="7414" width="9.140625" style="4"/>
    <col min="7415" max="7415" width="17.42578125" style="4" customWidth="1"/>
    <col min="7416" max="7416" width="16.85546875" style="4" customWidth="1"/>
    <col min="7417" max="7428" width="8.28515625" style="4" customWidth="1"/>
    <col min="7429" max="7429" width="7.28515625" style="4" customWidth="1"/>
    <col min="7430" max="7670" width="9.140625" style="4"/>
    <col min="7671" max="7671" width="17.42578125" style="4" customWidth="1"/>
    <col min="7672" max="7672" width="16.85546875" style="4" customWidth="1"/>
    <col min="7673" max="7684" width="8.28515625" style="4" customWidth="1"/>
    <col min="7685" max="7685" width="7.28515625" style="4" customWidth="1"/>
    <col min="7686" max="7926" width="9.140625" style="4"/>
    <col min="7927" max="7927" width="17.42578125" style="4" customWidth="1"/>
    <col min="7928" max="7928" width="16.85546875" style="4" customWidth="1"/>
    <col min="7929" max="7940" width="8.28515625" style="4" customWidth="1"/>
    <col min="7941" max="7941" width="7.28515625" style="4" customWidth="1"/>
    <col min="7942" max="8182" width="9.140625" style="4"/>
    <col min="8183" max="8183" width="17.42578125" style="4" customWidth="1"/>
    <col min="8184" max="8184" width="16.85546875" style="4" customWidth="1"/>
    <col min="8185" max="8196" width="8.28515625" style="4" customWidth="1"/>
    <col min="8197" max="8197" width="7.28515625" style="4" customWidth="1"/>
    <col min="8198" max="8438" width="9.140625" style="4"/>
    <col min="8439" max="8439" width="17.42578125" style="4" customWidth="1"/>
    <col min="8440" max="8440" width="16.85546875" style="4" customWidth="1"/>
    <col min="8441" max="8452" width="8.28515625" style="4" customWidth="1"/>
    <col min="8453" max="8453" width="7.28515625" style="4" customWidth="1"/>
    <col min="8454" max="8694" width="9.140625" style="4"/>
    <col min="8695" max="8695" width="17.42578125" style="4" customWidth="1"/>
    <col min="8696" max="8696" width="16.85546875" style="4" customWidth="1"/>
    <col min="8697" max="8708" width="8.28515625" style="4" customWidth="1"/>
    <col min="8709" max="8709" width="7.28515625" style="4" customWidth="1"/>
    <col min="8710" max="8950" width="9.140625" style="4"/>
    <col min="8951" max="8951" width="17.42578125" style="4" customWidth="1"/>
    <col min="8952" max="8952" width="16.85546875" style="4" customWidth="1"/>
    <col min="8953" max="8964" width="8.28515625" style="4" customWidth="1"/>
    <col min="8965" max="8965" width="7.28515625" style="4" customWidth="1"/>
    <col min="8966" max="9206" width="9.140625" style="4"/>
    <col min="9207" max="9207" width="17.42578125" style="4" customWidth="1"/>
    <col min="9208" max="9208" width="16.85546875" style="4" customWidth="1"/>
    <col min="9209" max="9220" width="8.28515625" style="4" customWidth="1"/>
    <col min="9221" max="9221" width="7.28515625" style="4" customWidth="1"/>
    <col min="9222" max="9462" width="9.140625" style="4"/>
    <col min="9463" max="9463" width="17.42578125" style="4" customWidth="1"/>
    <col min="9464" max="9464" width="16.85546875" style="4" customWidth="1"/>
    <col min="9465" max="9476" width="8.28515625" style="4" customWidth="1"/>
    <col min="9477" max="9477" width="7.28515625" style="4" customWidth="1"/>
    <col min="9478" max="9718" width="9.140625" style="4"/>
    <col min="9719" max="9719" width="17.42578125" style="4" customWidth="1"/>
    <col min="9720" max="9720" width="16.85546875" style="4" customWidth="1"/>
    <col min="9721" max="9732" width="8.28515625" style="4" customWidth="1"/>
    <col min="9733" max="9733" width="7.28515625" style="4" customWidth="1"/>
    <col min="9734" max="9974" width="9.140625" style="4"/>
    <col min="9975" max="9975" width="17.42578125" style="4" customWidth="1"/>
    <col min="9976" max="9976" width="16.85546875" style="4" customWidth="1"/>
    <col min="9977" max="9988" width="8.28515625" style="4" customWidth="1"/>
    <col min="9989" max="9989" width="7.28515625" style="4" customWidth="1"/>
    <col min="9990" max="10230" width="9.140625" style="4"/>
    <col min="10231" max="10231" width="17.42578125" style="4" customWidth="1"/>
    <col min="10232" max="10232" width="16.85546875" style="4" customWidth="1"/>
    <col min="10233" max="10244" width="8.28515625" style="4" customWidth="1"/>
    <col min="10245" max="10245" width="7.28515625" style="4" customWidth="1"/>
    <col min="10246" max="10486" width="9.140625" style="4"/>
    <col min="10487" max="10487" width="17.42578125" style="4" customWidth="1"/>
    <col min="10488" max="10488" width="16.85546875" style="4" customWidth="1"/>
    <col min="10489" max="10500" width="8.28515625" style="4" customWidth="1"/>
    <col min="10501" max="10501" width="7.28515625" style="4" customWidth="1"/>
    <col min="10502" max="10742" width="9.140625" style="4"/>
    <col min="10743" max="10743" width="17.42578125" style="4" customWidth="1"/>
    <col min="10744" max="10744" width="16.85546875" style="4" customWidth="1"/>
    <col min="10745" max="10756" width="8.28515625" style="4" customWidth="1"/>
    <col min="10757" max="10757" width="7.28515625" style="4" customWidth="1"/>
    <col min="10758" max="10998" width="9.140625" style="4"/>
    <col min="10999" max="10999" width="17.42578125" style="4" customWidth="1"/>
    <col min="11000" max="11000" width="16.85546875" style="4" customWidth="1"/>
    <col min="11001" max="11012" width="8.28515625" style="4" customWidth="1"/>
    <col min="11013" max="11013" width="7.28515625" style="4" customWidth="1"/>
    <col min="11014" max="11254" width="9.140625" style="4"/>
    <col min="11255" max="11255" width="17.42578125" style="4" customWidth="1"/>
    <col min="11256" max="11256" width="16.85546875" style="4" customWidth="1"/>
    <col min="11257" max="11268" width="8.28515625" style="4" customWidth="1"/>
    <col min="11269" max="11269" width="7.28515625" style="4" customWidth="1"/>
    <col min="11270" max="11510" width="9.140625" style="4"/>
    <col min="11511" max="11511" width="17.42578125" style="4" customWidth="1"/>
    <col min="11512" max="11512" width="16.85546875" style="4" customWidth="1"/>
    <col min="11513" max="11524" width="8.28515625" style="4" customWidth="1"/>
    <col min="11525" max="11525" width="7.28515625" style="4" customWidth="1"/>
    <col min="11526" max="11766" width="9.140625" style="4"/>
    <col min="11767" max="11767" width="17.42578125" style="4" customWidth="1"/>
    <col min="11768" max="11768" width="16.85546875" style="4" customWidth="1"/>
    <col min="11769" max="11780" width="8.28515625" style="4" customWidth="1"/>
    <col min="11781" max="11781" width="7.28515625" style="4" customWidth="1"/>
    <col min="11782" max="12022" width="9.140625" style="4"/>
    <col min="12023" max="12023" width="17.42578125" style="4" customWidth="1"/>
    <col min="12024" max="12024" width="16.85546875" style="4" customWidth="1"/>
    <col min="12025" max="12036" width="8.28515625" style="4" customWidth="1"/>
    <col min="12037" max="12037" width="7.28515625" style="4" customWidth="1"/>
    <col min="12038" max="12278" width="9.140625" style="4"/>
    <col min="12279" max="12279" width="17.42578125" style="4" customWidth="1"/>
    <col min="12280" max="12280" width="16.85546875" style="4" customWidth="1"/>
    <col min="12281" max="12292" width="8.28515625" style="4" customWidth="1"/>
    <col min="12293" max="12293" width="7.28515625" style="4" customWidth="1"/>
    <col min="12294" max="12534" width="9.140625" style="4"/>
    <col min="12535" max="12535" width="17.42578125" style="4" customWidth="1"/>
    <col min="12536" max="12536" width="16.85546875" style="4" customWidth="1"/>
    <col min="12537" max="12548" width="8.28515625" style="4" customWidth="1"/>
    <col min="12549" max="12549" width="7.28515625" style="4" customWidth="1"/>
    <col min="12550" max="12790" width="9.140625" style="4"/>
    <col min="12791" max="12791" width="17.42578125" style="4" customWidth="1"/>
    <col min="12792" max="12792" width="16.85546875" style="4" customWidth="1"/>
    <col min="12793" max="12804" width="8.28515625" style="4" customWidth="1"/>
    <col min="12805" max="12805" width="7.28515625" style="4" customWidth="1"/>
    <col min="12806" max="13046" width="9.140625" style="4"/>
    <col min="13047" max="13047" width="17.42578125" style="4" customWidth="1"/>
    <col min="13048" max="13048" width="16.85546875" style="4" customWidth="1"/>
    <col min="13049" max="13060" width="8.28515625" style="4" customWidth="1"/>
    <col min="13061" max="13061" width="7.28515625" style="4" customWidth="1"/>
    <col min="13062" max="13302" width="9.140625" style="4"/>
    <col min="13303" max="13303" width="17.42578125" style="4" customWidth="1"/>
    <col min="13304" max="13304" width="16.85546875" style="4" customWidth="1"/>
    <col min="13305" max="13316" width="8.28515625" style="4" customWidth="1"/>
    <col min="13317" max="13317" width="7.28515625" style="4" customWidth="1"/>
    <col min="13318" max="13558" width="9.140625" style="4"/>
    <col min="13559" max="13559" width="17.42578125" style="4" customWidth="1"/>
    <col min="13560" max="13560" width="16.85546875" style="4" customWidth="1"/>
    <col min="13561" max="13572" width="8.28515625" style="4" customWidth="1"/>
    <col min="13573" max="13573" width="7.28515625" style="4" customWidth="1"/>
    <col min="13574" max="13814" width="9.140625" style="4"/>
    <col min="13815" max="13815" width="17.42578125" style="4" customWidth="1"/>
    <col min="13816" max="13816" width="16.85546875" style="4" customWidth="1"/>
    <col min="13817" max="13828" width="8.28515625" style="4" customWidth="1"/>
    <col min="13829" max="13829" width="7.28515625" style="4" customWidth="1"/>
    <col min="13830" max="14070" width="9.140625" style="4"/>
    <col min="14071" max="14071" width="17.42578125" style="4" customWidth="1"/>
    <col min="14072" max="14072" width="16.85546875" style="4" customWidth="1"/>
    <col min="14073" max="14084" width="8.28515625" style="4" customWidth="1"/>
    <col min="14085" max="14085" width="7.28515625" style="4" customWidth="1"/>
    <col min="14086" max="14326" width="9.140625" style="4"/>
    <col min="14327" max="14327" width="17.42578125" style="4" customWidth="1"/>
    <col min="14328" max="14328" width="16.85546875" style="4" customWidth="1"/>
    <col min="14329" max="14340" width="8.28515625" style="4" customWidth="1"/>
    <col min="14341" max="14341" width="7.28515625" style="4" customWidth="1"/>
    <col min="14342" max="14582" width="9.140625" style="4"/>
    <col min="14583" max="14583" width="17.42578125" style="4" customWidth="1"/>
    <col min="14584" max="14584" width="16.85546875" style="4" customWidth="1"/>
    <col min="14585" max="14596" width="8.28515625" style="4" customWidth="1"/>
    <col min="14597" max="14597" width="7.28515625" style="4" customWidth="1"/>
    <col min="14598" max="14838" width="9.140625" style="4"/>
    <col min="14839" max="14839" width="17.42578125" style="4" customWidth="1"/>
    <col min="14840" max="14840" width="16.85546875" style="4" customWidth="1"/>
    <col min="14841" max="14852" width="8.28515625" style="4" customWidth="1"/>
    <col min="14853" max="14853" width="7.28515625" style="4" customWidth="1"/>
    <col min="14854" max="15094" width="9.140625" style="4"/>
    <col min="15095" max="15095" width="17.42578125" style="4" customWidth="1"/>
    <col min="15096" max="15096" width="16.85546875" style="4" customWidth="1"/>
    <col min="15097" max="15108" width="8.28515625" style="4" customWidth="1"/>
    <col min="15109" max="15109" width="7.28515625" style="4" customWidth="1"/>
    <col min="15110" max="15350" width="9.140625" style="4"/>
    <col min="15351" max="15351" width="17.42578125" style="4" customWidth="1"/>
    <col min="15352" max="15352" width="16.85546875" style="4" customWidth="1"/>
    <col min="15353" max="15364" width="8.28515625" style="4" customWidth="1"/>
    <col min="15365" max="15365" width="7.28515625" style="4" customWidth="1"/>
    <col min="15366" max="15606" width="9.140625" style="4"/>
    <col min="15607" max="15607" width="17.42578125" style="4" customWidth="1"/>
    <col min="15608" max="15608" width="16.85546875" style="4" customWidth="1"/>
    <col min="15609" max="15620" width="8.28515625" style="4" customWidth="1"/>
    <col min="15621" max="15621" width="7.28515625" style="4" customWidth="1"/>
    <col min="15622" max="15862" width="9.140625" style="4"/>
    <col min="15863" max="15863" width="17.42578125" style="4" customWidth="1"/>
    <col min="15864" max="15864" width="16.85546875" style="4" customWidth="1"/>
    <col min="15865" max="15876" width="8.28515625" style="4" customWidth="1"/>
    <col min="15877" max="15877" width="7.28515625" style="4" customWidth="1"/>
    <col min="15878" max="16118" width="9.140625" style="4"/>
    <col min="16119" max="16119" width="17.42578125" style="4" customWidth="1"/>
    <col min="16120" max="16120" width="16.85546875" style="4" customWidth="1"/>
    <col min="16121" max="16132" width="8.28515625" style="4" customWidth="1"/>
    <col min="16133" max="16133" width="7.28515625" style="4" customWidth="1"/>
    <col min="16134" max="16384" width="9.140625" style="4"/>
  </cols>
  <sheetData>
    <row r="1" spans="1:8" s="1" customFormat="1" ht="32.450000000000003" customHeight="1" x14ac:dyDescent="0.25"/>
    <row r="2" spans="1:8" s="1" customFormat="1" ht="15" x14ac:dyDescent="0.25"/>
    <row r="3" spans="1:8" ht="12.75" customHeight="1" x14ac:dyDescent="0.2">
      <c r="A3" s="2" t="s">
        <v>108</v>
      </c>
      <c r="B3" s="3"/>
      <c r="C3" s="3"/>
      <c r="D3" s="3"/>
    </row>
    <row r="4" spans="1:8" ht="13.5" thickBot="1" x14ac:dyDescent="0.25">
      <c r="B4" s="5"/>
      <c r="C4" s="5"/>
      <c r="D4" s="5"/>
      <c r="E4" s="5"/>
      <c r="G4" s="5" t="s">
        <v>0</v>
      </c>
    </row>
    <row r="5" spans="1:8" ht="32.25" customHeight="1" x14ac:dyDescent="0.2">
      <c r="A5" s="48" t="s">
        <v>1</v>
      </c>
      <c r="B5" s="6" t="s">
        <v>2</v>
      </c>
      <c r="C5" s="6" t="s">
        <v>3</v>
      </c>
      <c r="D5" s="7" t="s">
        <v>4</v>
      </c>
      <c r="E5" s="6">
        <v>2008</v>
      </c>
      <c r="F5" s="7" t="s">
        <v>4</v>
      </c>
      <c r="G5" s="6">
        <v>2012</v>
      </c>
      <c r="H5" s="7" t="s">
        <v>4</v>
      </c>
    </row>
    <row r="6" spans="1:8" x14ac:dyDescent="0.2">
      <c r="A6" s="49"/>
      <c r="B6" s="8"/>
      <c r="C6" s="9">
        <v>1849.6718999999998</v>
      </c>
      <c r="D6" s="10" t="s">
        <v>5</v>
      </c>
      <c r="E6" s="9">
        <v>3600.2669000000001</v>
      </c>
      <c r="F6" s="10" t="s">
        <v>5</v>
      </c>
      <c r="G6" s="9">
        <f>+G7+G14+G34+G49+G59</f>
        <v>6616.8211916013261</v>
      </c>
      <c r="H6" s="10" t="s">
        <v>5</v>
      </c>
    </row>
    <row r="7" spans="1:8" x14ac:dyDescent="0.2">
      <c r="A7" s="11" t="s">
        <v>6</v>
      </c>
      <c r="B7" s="12"/>
      <c r="C7" s="13">
        <v>0.91339999999999999</v>
      </c>
      <c r="D7" s="14">
        <v>4</v>
      </c>
      <c r="E7" s="13">
        <v>9.2385999999999999</v>
      </c>
      <c r="F7" s="14">
        <v>4</v>
      </c>
      <c r="G7" s="13">
        <f>+G8+G10+G12</f>
        <v>23.8185902893647</v>
      </c>
      <c r="H7" s="14">
        <v>5</v>
      </c>
    </row>
    <row r="8" spans="1:8" x14ac:dyDescent="0.2">
      <c r="A8" s="15" t="s">
        <v>7</v>
      </c>
      <c r="B8" s="16"/>
      <c r="C8" s="17">
        <v>0.91339999999999999</v>
      </c>
      <c r="D8" s="18">
        <v>9</v>
      </c>
      <c r="E8" s="17">
        <v>7.1526999999999994</v>
      </c>
      <c r="F8" s="18">
        <v>8</v>
      </c>
      <c r="G8" s="17">
        <v>9.5175638332545347</v>
      </c>
      <c r="H8" s="18">
        <v>13</v>
      </c>
    </row>
    <row r="9" spans="1:8" x14ac:dyDescent="0.2">
      <c r="A9" s="19" t="s">
        <v>8</v>
      </c>
      <c r="B9" s="16" t="s">
        <v>9</v>
      </c>
      <c r="C9" s="20">
        <v>0.91339999999999999</v>
      </c>
      <c r="D9" s="21">
        <v>20</v>
      </c>
      <c r="E9" s="20">
        <v>7.1526999999999994</v>
      </c>
      <c r="F9" s="21">
        <v>17</v>
      </c>
      <c r="G9" s="20">
        <v>9.5175638332545347</v>
      </c>
      <c r="H9" s="21">
        <v>24</v>
      </c>
    </row>
    <row r="10" spans="1:8" x14ac:dyDescent="0.2">
      <c r="A10" s="22" t="s">
        <v>10</v>
      </c>
      <c r="B10" s="23"/>
      <c r="C10" s="24" t="s">
        <v>5</v>
      </c>
      <c r="D10" s="25" t="s">
        <v>5</v>
      </c>
      <c r="E10" s="24">
        <v>2.0859000000000001</v>
      </c>
      <c r="F10" s="25">
        <v>12</v>
      </c>
      <c r="G10" s="24">
        <v>12.903024048902955</v>
      </c>
      <c r="H10" s="25">
        <v>12</v>
      </c>
    </row>
    <row r="11" spans="1:8" x14ac:dyDescent="0.2">
      <c r="A11" s="19" t="s">
        <v>11</v>
      </c>
      <c r="B11" s="16" t="s">
        <v>12</v>
      </c>
      <c r="C11" s="20" t="s">
        <v>5</v>
      </c>
      <c r="D11" s="26" t="s">
        <v>5</v>
      </c>
      <c r="E11" s="20">
        <v>2.0859000000000001</v>
      </c>
      <c r="F11" s="26">
        <v>24</v>
      </c>
      <c r="G11" s="20">
        <v>12.903024048902955</v>
      </c>
      <c r="H11" s="26">
        <v>21</v>
      </c>
    </row>
    <row r="12" spans="1:8" x14ac:dyDescent="0.2">
      <c r="A12" s="15" t="s">
        <v>13</v>
      </c>
      <c r="B12" s="16"/>
      <c r="C12" s="17" t="s">
        <v>5</v>
      </c>
      <c r="D12" s="18" t="s">
        <v>5</v>
      </c>
      <c r="E12" s="17" t="s">
        <v>5</v>
      </c>
      <c r="F12" s="18" t="s">
        <v>5</v>
      </c>
      <c r="G12" s="17">
        <v>1.3980024072072073</v>
      </c>
      <c r="H12" s="18">
        <v>17</v>
      </c>
    </row>
    <row r="13" spans="1:8" x14ac:dyDescent="0.2">
      <c r="A13" s="19" t="s">
        <v>14</v>
      </c>
      <c r="B13" s="16" t="s">
        <v>15</v>
      </c>
      <c r="C13" s="20" t="s">
        <v>5</v>
      </c>
      <c r="D13" s="26" t="s">
        <v>5</v>
      </c>
      <c r="E13" s="20" t="s">
        <v>5</v>
      </c>
      <c r="F13" s="26" t="s">
        <v>5</v>
      </c>
      <c r="G13" s="20">
        <v>1.3980024072072073</v>
      </c>
      <c r="H13" s="26">
        <v>34</v>
      </c>
    </row>
    <row r="14" spans="1:8" x14ac:dyDescent="0.2">
      <c r="A14" s="11" t="s">
        <v>16</v>
      </c>
      <c r="B14" s="12"/>
      <c r="C14" s="13">
        <v>16.7743</v>
      </c>
      <c r="D14" s="14">
        <v>3</v>
      </c>
      <c r="E14" s="13">
        <v>88.585599999999999</v>
      </c>
      <c r="F14" s="14">
        <v>3</v>
      </c>
      <c r="G14" s="13">
        <f>+G15+G17+G19+G23+G25+G27+G29</f>
        <v>270.47519218803166</v>
      </c>
      <c r="H14" s="14">
        <v>3</v>
      </c>
    </row>
    <row r="15" spans="1:8" x14ac:dyDescent="0.2">
      <c r="A15" s="15" t="s">
        <v>17</v>
      </c>
      <c r="B15" s="16"/>
      <c r="C15" s="17" t="s">
        <v>5</v>
      </c>
      <c r="D15" s="18" t="s">
        <v>5</v>
      </c>
      <c r="E15" s="17" t="s">
        <v>5</v>
      </c>
      <c r="F15" s="18" t="s">
        <v>5</v>
      </c>
      <c r="G15" s="17">
        <v>0.69500760145877372</v>
      </c>
      <c r="H15" s="18">
        <v>18</v>
      </c>
    </row>
    <row r="16" spans="1:8" x14ac:dyDescent="0.2">
      <c r="A16" s="19" t="s">
        <v>18</v>
      </c>
      <c r="B16" s="16" t="s">
        <v>19</v>
      </c>
      <c r="C16" s="20" t="s">
        <v>5</v>
      </c>
      <c r="D16" s="21" t="s">
        <v>5</v>
      </c>
      <c r="E16" s="20" t="s">
        <v>5</v>
      </c>
      <c r="F16" s="21" t="s">
        <v>5</v>
      </c>
      <c r="G16" s="20">
        <v>0.69500760145877372</v>
      </c>
      <c r="H16" s="21">
        <v>35</v>
      </c>
    </row>
    <row r="17" spans="1:8" x14ac:dyDescent="0.2">
      <c r="A17" s="15" t="s">
        <v>20</v>
      </c>
      <c r="B17" s="16"/>
      <c r="C17" s="17" t="s">
        <v>5</v>
      </c>
      <c r="D17" s="18" t="s">
        <v>5</v>
      </c>
      <c r="E17" s="17" t="s">
        <v>5</v>
      </c>
      <c r="F17" s="18" t="s">
        <v>5</v>
      </c>
      <c r="G17" s="17">
        <v>4.0483789589182875</v>
      </c>
      <c r="H17" s="18">
        <v>15</v>
      </c>
    </row>
    <row r="18" spans="1:8" ht="14.25" x14ac:dyDescent="0.2">
      <c r="A18" s="19" t="s">
        <v>21</v>
      </c>
      <c r="B18" s="16" t="s">
        <v>22</v>
      </c>
      <c r="C18" s="20" t="s">
        <v>5</v>
      </c>
      <c r="D18" s="21" t="s">
        <v>5</v>
      </c>
      <c r="E18" s="20" t="s">
        <v>5</v>
      </c>
      <c r="F18" s="21" t="s">
        <v>5</v>
      </c>
      <c r="G18" s="20">
        <v>4.0483789589182875</v>
      </c>
      <c r="H18" s="21">
        <v>26</v>
      </c>
    </row>
    <row r="19" spans="1:8" x14ac:dyDescent="0.2">
      <c r="A19" s="15" t="s">
        <v>23</v>
      </c>
      <c r="B19" s="16"/>
      <c r="C19" s="17">
        <v>4.1978999999999997</v>
      </c>
      <c r="D19" s="27">
        <v>6</v>
      </c>
      <c r="E19" s="17">
        <v>24.719900000000003</v>
      </c>
      <c r="F19" s="27">
        <v>6</v>
      </c>
      <c r="G19" s="17">
        <v>75.024165395504596</v>
      </c>
      <c r="H19" s="27">
        <v>5</v>
      </c>
    </row>
    <row r="20" spans="1:8" x14ac:dyDescent="0.2">
      <c r="A20" s="19" t="s">
        <v>24</v>
      </c>
      <c r="B20" s="16" t="s">
        <v>25</v>
      </c>
      <c r="C20" s="20">
        <v>4.1978999999999997</v>
      </c>
      <c r="D20" s="21">
        <v>11</v>
      </c>
      <c r="E20" s="20">
        <v>23.0808</v>
      </c>
      <c r="F20" s="21">
        <v>9</v>
      </c>
      <c r="G20" s="20">
        <v>68.797667961858025</v>
      </c>
      <c r="H20" s="21">
        <v>8</v>
      </c>
    </row>
    <row r="21" spans="1:8" x14ac:dyDescent="0.2">
      <c r="A21" s="19" t="s">
        <v>26</v>
      </c>
      <c r="B21" s="16" t="s">
        <v>27</v>
      </c>
      <c r="C21" s="20" t="s">
        <v>5</v>
      </c>
      <c r="D21" s="21" t="s">
        <v>5</v>
      </c>
      <c r="E21" s="20">
        <v>0.87320000000000009</v>
      </c>
      <c r="F21" s="21">
        <v>27</v>
      </c>
      <c r="G21" s="20">
        <v>4.0439121137142848</v>
      </c>
      <c r="H21" s="21">
        <v>27</v>
      </c>
    </row>
    <row r="22" spans="1:8" x14ac:dyDescent="0.2">
      <c r="A22" s="19" t="s">
        <v>28</v>
      </c>
      <c r="B22" s="16" t="s">
        <v>29</v>
      </c>
      <c r="C22" s="20" t="s">
        <v>5</v>
      </c>
      <c r="D22" s="21" t="s">
        <v>5</v>
      </c>
      <c r="E22" s="20">
        <v>0.76590000000000003</v>
      </c>
      <c r="F22" s="21">
        <v>28</v>
      </c>
      <c r="G22" s="20">
        <v>2.1825853199322798</v>
      </c>
      <c r="H22" s="21">
        <v>31</v>
      </c>
    </row>
    <row r="23" spans="1:8" x14ac:dyDescent="0.2">
      <c r="A23" s="15" t="s">
        <v>30</v>
      </c>
      <c r="B23" s="16"/>
      <c r="C23" s="17">
        <v>1.3924000000000001</v>
      </c>
      <c r="D23" s="18">
        <v>8</v>
      </c>
      <c r="E23" s="17">
        <v>4.0061</v>
      </c>
      <c r="F23" s="18">
        <v>11</v>
      </c>
      <c r="G23" s="17">
        <v>14.822590644856868</v>
      </c>
      <c r="H23" s="18">
        <v>11</v>
      </c>
    </row>
    <row r="24" spans="1:8" ht="14.25" x14ac:dyDescent="0.2">
      <c r="A24" s="19" t="s">
        <v>31</v>
      </c>
      <c r="B24" s="16" t="s">
        <v>32</v>
      </c>
      <c r="C24" s="20">
        <v>1.3924000000000001</v>
      </c>
      <c r="D24" s="21">
        <v>18</v>
      </c>
      <c r="E24" s="20">
        <v>4.0061</v>
      </c>
      <c r="F24" s="21">
        <v>22</v>
      </c>
      <c r="G24" s="20">
        <v>14.822590644856868</v>
      </c>
      <c r="H24" s="21">
        <v>20</v>
      </c>
    </row>
    <row r="25" spans="1:8" x14ac:dyDescent="0.2">
      <c r="A25" s="15" t="s">
        <v>33</v>
      </c>
      <c r="B25" s="16"/>
      <c r="C25" s="17" t="s">
        <v>5</v>
      </c>
      <c r="D25" s="18" t="s">
        <v>5</v>
      </c>
      <c r="E25" s="17">
        <v>4.5054999999999996</v>
      </c>
      <c r="F25" s="18">
        <v>10</v>
      </c>
      <c r="G25" s="17">
        <v>34.529641342890166</v>
      </c>
      <c r="H25" s="18">
        <v>7</v>
      </c>
    </row>
    <row r="26" spans="1:8" x14ac:dyDescent="0.2">
      <c r="A26" s="19" t="s">
        <v>34</v>
      </c>
      <c r="B26" s="16" t="s">
        <v>35</v>
      </c>
      <c r="C26" s="20" t="s">
        <v>5</v>
      </c>
      <c r="D26" s="21" t="s">
        <v>5</v>
      </c>
      <c r="E26" s="20">
        <v>4.5054999999999996</v>
      </c>
      <c r="F26" s="21">
        <v>21</v>
      </c>
      <c r="G26" s="20">
        <v>34.529641342890166</v>
      </c>
      <c r="H26" s="21">
        <v>12</v>
      </c>
    </row>
    <row r="27" spans="1:8" x14ac:dyDescent="0.2">
      <c r="A27" s="15" t="s">
        <v>36</v>
      </c>
      <c r="B27" s="16"/>
      <c r="C27" s="17">
        <v>1.8035999999999999</v>
      </c>
      <c r="D27" s="18">
        <v>7</v>
      </c>
      <c r="E27" s="17">
        <v>10.9445</v>
      </c>
      <c r="F27" s="18">
        <v>7</v>
      </c>
      <c r="G27" s="17">
        <v>15.570384925218683</v>
      </c>
      <c r="H27" s="18">
        <v>9</v>
      </c>
    </row>
    <row r="28" spans="1:8" x14ac:dyDescent="0.2">
      <c r="A28" s="19" t="s">
        <v>37</v>
      </c>
      <c r="B28" s="16" t="s">
        <v>38</v>
      </c>
      <c r="C28" s="20">
        <v>1.8035999999999999</v>
      </c>
      <c r="D28" s="21">
        <v>16</v>
      </c>
      <c r="E28" s="20">
        <v>10.9445</v>
      </c>
      <c r="F28" s="21">
        <v>14</v>
      </c>
      <c r="G28" s="20">
        <v>15.570384925218683</v>
      </c>
      <c r="H28" s="21">
        <v>17</v>
      </c>
    </row>
    <row r="29" spans="1:8" ht="14.25" x14ac:dyDescent="0.2">
      <c r="A29" s="15" t="s">
        <v>39</v>
      </c>
      <c r="B29" s="16"/>
      <c r="C29" s="17">
        <v>9.3803999999999998</v>
      </c>
      <c r="D29" s="18">
        <v>4</v>
      </c>
      <c r="E29" s="17">
        <v>44.409599999999998</v>
      </c>
      <c r="F29" s="18">
        <v>4</v>
      </c>
      <c r="G29" s="17">
        <v>125.78502331918423</v>
      </c>
      <c r="H29" s="18">
        <v>4</v>
      </c>
    </row>
    <row r="30" spans="1:8" x14ac:dyDescent="0.2">
      <c r="A30" s="19" t="s">
        <v>40</v>
      </c>
      <c r="B30" s="16" t="s">
        <v>41</v>
      </c>
      <c r="C30" s="20">
        <v>3.0545999999999998</v>
      </c>
      <c r="D30" s="21">
        <v>13</v>
      </c>
      <c r="E30" s="20">
        <v>16.1005</v>
      </c>
      <c r="F30" s="21">
        <v>11</v>
      </c>
      <c r="G30" s="20">
        <v>39.683867681987579</v>
      </c>
      <c r="H30" s="21">
        <v>10</v>
      </c>
    </row>
    <row r="31" spans="1:8" x14ac:dyDescent="0.2">
      <c r="A31" s="19" t="s">
        <v>42</v>
      </c>
      <c r="B31" s="16" t="s">
        <v>43</v>
      </c>
      <c r="C31" s="20">
        <v>1.0692999999999999</v>
      </c>
      <c r="D31" s="21">
        <v>19</v>
      </c>
      <c r="E31" s="20">
        <v>6.2921000000000005</v>
      </c>
      <c r="F31" s="21">
        <v>18</v>
      </c>
      <c r="G31" s="20">
        <v>30.021553743916595</v>
      </c>
      <c r="H31" s="21">
        <v>14</v>
      </c>
    </row>
    <row r="32" spans="1:8" x14ac:dyDescent="0.2">
      <c r="A32" s="19" t="s">
        <v>44</v>
      </c>
      <c r="B32" s="16" t="s">
        <v>45</v>
      </c>
      <c r="C32" s="20">
        <v>3.2669000000000001</v>
      </c>
      <c r="D32" s="21">
        <v>12</v>
      </c>
      <c r="E32" s="20">
        <v>11.522500000000001</v>
      </c>
      <c r="F32" s="21">
        <v>13</v>
      </c>
      <c r="G32" s="20">
        <v>32.699097649509795</v>
      </c>
      <c r="H32" s="21">
        <v>13</v>
      </c>
    </row>
    <row r="33" spans="1:12" x14ac:dyDescent="0.2">
      <c r="A33" s="19" t="s">
        <v>46</v>
      </c>
      <c r="B33" s="16" t="s">
        <v>47</v>
      </c>
      <c r="C33" s="20">
        <v>1.4697</v>
      </c>
      <c r="D33" s="26">
        <v>17</v>
      </c>
      <c r="E33" s="20">
        <v>10.4945</v>
      </c>
      <c r="F33" s="26">
        <v>15</v>
      </c>
      <c r="G33" s="20">
        <v>23.380504243770265</v>
      </c>
      <c r="H33" s="26">
        <v>16</v>
      </c>
    </row>
    <row r="34" spans="1:12" x14ac:dyDescent="0.2">
      <c r="A34" s="11" t="s">
        <v>48</v>
      </c>
      <c r="B34" s="12"/>
      <c r="C34" s="13">
        <v>1768.1308000000001</v>
      </c>
      <c r="D34" s="14">
        <v>1</v>
      </c>
      <c r="E34" s="13">
        <v>3356.1913</v>
      </c>
      <c r="F34" s="14">
        <v>1</v>
      </c>
      <c r="G34" s="13">
        <f>+G35+G38+G42</f>
        <v>5989.1464308921522</v>
      </c>
      <c r="H34" s="14">
        <v>1</v>
      </c>
    </row>
    <row r="35" spans="1:12" x14ac:dyDescent="0.2">
      <c r="A35" s="15" t="s">
        <v>49</v>
      </c>
      <c r="B35" s="16"/>
      <c r="C35" s="17" t="s">
        <v>5</v>
      </c>
      <c r="D35" s="18" t="s">
        <v>5</v>
      </c>
      <c r="E35" s="17">
        <v>4.5856000000000003</v>
      </c>
      <c r="F35" s="18">
        <v>9</v>
      </c>
      <c r="G35" s="17">
        <v>17.355523940827972</v>
      </c>
      <c r="H35" s="18">
        <v>8</v>
      </c>
    </row>
    <row r="36" spans="1:12" x14ac:dyDescent="0.2">
      <c r="A36" s="19" t="s">
        <v>50</v>
      </c>
      <c r="B36" s="16" t="s">
        <v>51</v>
      </c>
      <c r="C36" s="20" t="s">
        <v>5</v>
      </c>
      <c r="D36" s="21" t="s">
        <v>5</v>
      </c>
      <c r="E36" s="20" t="s">
        <v>5</v>
      </c>
      <c r="F36" s="21" t="s">
        <v>5</v>
      </c>
      <c r="G36" s="20">
        <v>2.0318388495302013</v>
      </c>
      <c r="H36" s="21">
        <v>33</v>
      </c>
    </row>
    <row r="37" spans="1:12" x14ac:dyDescent="0.2">
      <c r="A37" s="19" t="s">
        <v>52</v>
      </c>
      <c r="B37" s="16" t="s">
        <v>53</v>
      </c>
      <c r="C37" s="20" t="s">
        <v>5</v>
      </c>
      <c r="D37" s="21" t="s">
        <v>5</v>
      </c>
      <c r="E37" s="20">
        <v>4.5856000000000003</v>
      </c>
      <c r="F37" s="21">
        <v>20</v>
      </c>
      <c r="G37" s="20">
        <v>15.32368509129777</v>
      </c>
      <c r="H37" s="21">
        <v>19</v>
      </c>
    </row>
    <row r="38" spans="1:12" x14ac:dyDescent="0.2">
      <c r="A38" s="15" t="s">
        <v>54</v>
      </c>
      <c r="B38" s="16"/>
      <c r="C38" s="17">
        <v>96.456999999999994</v>
      </c>
      <c r="D38" s="18">
        <v>2</v>
      </c>
      <c r="E38" s="17">
        <v>169.8578</v>
      </c>
      <c r="F38" s="18">
        <v>2</v>
      </c>
      <c r="G38" s="17">
        <v>314.71655596204567</v>
      </c>
      <c r="H38" s="18">
        <v>2</v>
      </c>
    </row>
    <row r="39" spans="1:12" x14ac:dyDescent="0.2">
      <c r="A39" s="19" t="s">
        <v>55</v>
      </c>
      <c r="B39" s="16" t="s">
        <v>56</v>
      </c>
      <c r="C39" s="20">
        <v>32.116</v>
      </c>
      <c r="D39" s="21">
        <v>5</v>
      </c>
      <c r="E39" s="20">
        <v>62.828099999999999</v>
      </c>
      <c r="F39" s="21">
        <v>5</v>
      </c>
      <c r="G39" s="20">
        <v>101.14294971621052</v>
      </c>
      <c r="H39" s="21">
        <v>5</v>
      </c>
    </row>
    <row r="40" spans="1:12" x14ac:dyDescent="0.2">
      <c r="A40" s="28" t="s">
        <v>57</v>
      </c>
      <c r="B40" s="29" t="s">
        <v>58</v>
      </c>
      <c r="C40" s="30">
        <v>64.340999999999994</v>
      </c>
      <c r="D40" s="31">
        <v>4</v>
      </c>
      <c r="E40" s="30">
        <v>107.02969999999999</v>
      </c>
      <c r="F40" s="31">
        <v>4</v>
      </c>
      <c r="G40" s="30">
        <v>211.42538150883516</v>
      </c>
      <c r="H40" s="31">
        <v>4</v>
      </c>
      <c r="I40" s="32"/>
      <c r="J40" s="32"/>
      <c r="K40" s="32"/>
      <c r="L40" s="32"/>
    </row>
    <row r="41" spans="1:12" x14ac:dyDescent="0.2">
      <c r="A41" s="28" t="s">
        <v>59</v>
      </c>
      <c r="B41" s="29" t="s">
        <v>60</v>
      </c>
      <c r="C41" s="30" t="s">
        <v>5</v>
      </c>
      <c r="D41" s="33" t="s">
        <v>5</v>
      </c>
      <c r="E41" s="30" t="s">
        <v>5</v>
      </c>
      <c r="F41" s="33" t="s">
        <v>5</v>
      </c>
      <c r="G41" s="30">
        <v>2.1482247369999996</v>
      </c>
      <c r="H41" s="33">
        <v>32</v>
      </c>
      <c r="I41" s="32"/>
      <c r="J41" s="32"/>
      <c r="K41" s="32"/>
      <c r="L41" s="32"/>
    </row>
    <row r="42" spans="1:12" x14ac:dyDescent="0.2">
      <c r="A42" s="34" t="s">
        <v>61</v>
      </c>
      <c r="B42" s="29"/>
      <c r="C42" s="35">
        <v>1671.6738</v>
      </c>
      <c r="D42" s="36">
        <v>1</v>
      </c>
      <c r="E42" s="35">
        <v>3181.7477999999996</v>
      </c>
      <c r="F42" s="36">
        <v>1</v>
      </c>
      <c r="G42" s="35">
        <v>5657.0743509892782</v>
      </c>
      <c r="H42" s="36">
        <v>1</v>
      </c>
      <c r="I42" s="32"/>
      <c r="J42" s="32"/>
      <c r="K42" s="32"/>
      <c r="L42" s="32"/>
    </row>
    <row r="43" spans="1:12" ht="13.5" x14ac:dyDescent="0.2">
      <c r="A43" s="28" t="s">
        <v>62</v>
      </c>
      <c r="B43" s="29" t="s">
        <v>63</v>
      </c>
      <c r="C43" s="30">
        <v>5.7073999999999998</v>
      </c>
      <c r="D43" s="33">
        <v>8</v>
      </c>
      <c r="E43" s="30" t="s">
        <v>5</v>
      </c>
      <c r="F43" s="33" t="s">
        <v>5</v>
      </c>
      <c r="G43" s="30">
        <v>0</v>
      </c>
      <c r="H43" s="33">
        <v>36</v>
      </c>
      <c r="I43" s="32"/>
      <c r="J43" s="32"/>
      <c r="K43" s="32"/>
      <c r="L43" s="32"/>
    </row>
    <row r="44" spans="1:12" x14ac:dyDescent="0.2">
      <c r="A44" s="19" t="s">
        <v>64</v>
      </c>
      <c r="B44" s="16" t="s">
        <v>65</v>
      </c>
      <c r="C44" s="20" t="s">
        <v>5</v>
      </c>
      <c r="D44" s="21" t="s">
        <v>5</v>
      </c>
      <c r="E44" s="20" t="s">
        <v>5</v>
      </c>
      <c r="F44" s="21" t="s">
        <v>5</v>
      </c>
      <c r="G44" s="20">
        <v>2.9801605996646341</v>
      </c>
      <c r="H44" s="21">
        <v>30</v>
      </c>
    </row>
    <row r="45" spans="1:12" x14ac:dyDescent="0.2">
      <c r="A45" s="19" t="s">
        <v>66</v>
      </c>
      <c r="B45" s="16" t="s">
        <v>67</v>
      </c>
      <c r="C45" s="20">
        <v>2.9224000000000001</v>
      </c>
      <c r="D45" s="26">
        <v>14</v>
      </c>
      <c r="E45" s="20">
        <v>6.1173000000000002</v>
      </c>
      <c r="F45" s="26">
        <v>19</v>
      </c>
      <c r="G45" s="20">
        <v>12.262128713993173</v>
      </c>
      <c r="H45" s="26">
        <v>22</v>
      </c>
    </row>
    <row r="46" spans="1:12" x14ac:dyDescent="0.2">
      <c r="A46" s="19" t="s">
        <v>68</v>
      </c>
      <c r="B46" s="16" t="s">
        <v>69</v>
      </c>
      <c r="C46" s="20">
        <v>291.28280000000001</v>
      </c>
      <c r="D46" s="21">
        <v>3</v>
      </c>
      <c r="E46" s="20">
        <v>598.08799999999997</v>
      </c>
      <c r="F46" s="21">
        <v>3</v>
      </c>
      <c r="G46" s="20">
        <v>847.23316055488237</v>
      </c>
      <c r="H46" s="21">
        <v>3</v>
      </c>
    </row>
    <row r="47" spans="1:12" x14ac:dyDescent="0.2">
      <c r="A47" s="19" t="s">
        <v>70</v>
      </c>
      <c r="B47" s="16" t="s">
        <v>71</v>
      </c>
      <c r="C47" s="20">
        <v>348.81359999999995</v>
      </c>
      <c r="D47" s="21">
        <v>2</v>
      </c>
      <c r="E47" s="20">
        <v>658.53409999999997</v>
      </c>
      <c r="F47" s="21">
        <v>2</v>
      </c>
      <c r="G47" s="20">
        <v>1294.5598029279749</v>
      </c>
      <c r="H47" s="21">
        <v>2</v>
      </c>
    </row>
    <row r="48" spans="1:12" x14ac:dyDescent="0.2">
      <c r="A48" s="19" t="s">
        <v>72</v>
      </c>
      <c r="B48" s="16" t="s">
        <v>73</v>
      </c>
      <c r="C48" s="20">
        <v>1022.9476</v>
      </c>
      <c r="D48" s="21">
        <v>1</v>
      </c>
      <c r="E48" s="20">
        <v>1919.0083999999999</v>
      </c>
      <c r="F48" s="21">
        <v>1</v>
      </c>
      <c r="G48" s="20">
        <v>3500.0390981927626</v>
      </c>
      <c r="H48" s="21">
        <v>1</v>
      </c>
    </row>
    <row r="49" spans="1:8" x14ac:dyDescent="0.2">
      <c r="A49" s="11" t="s">
        <v>74</v>
      </c>
      <c r="B49" s="12"/>
      <c r="C49" s="13">
        <v>63.853499999999997</v>
      </c>
      <c r="D49" s="14">
        <v>2</v>
      </c>
      <c r="E49" s="13">
        <v>143.03960000000001</v>
      </c>
      <c r="F49" s="14">
        <v>2</v>
      </c>
      <c r="G49" s="13">
        <f>+G50+G57</f>
        <v>305.34442332405848</v>
      </c>
      <c r="H49" s="14">
        <v>2</v>
      </c>
    </row>
    <row r="50" spans="1:8" x14ac:dyDescent="0.2">
      <c r="A50" s="15" t="s">
        <v>75</v>
      </c>
      <c r="B50" s="16"/>
      <c r="C50" s="17">
        <v>59.197400000000002</v>
      </c>
      <c r="D50" s="18">
        <v>3</v>
      </c>
      <c r="E50" s="17">
        <v>116.92569999999999</v>
      </c>
      <c r="F50" s="18">
        <v>3</v>
      </c>
      <c r="G50" s="17">
        <v>251.04491658350571</v>
      </c>
      <c r="H50" s="18">
        <v>3</v>
      </c>
    </row>
    <row r="51" spans="1:8" x14ac:dyDescent="0.2">
      <c r="A51" s="19" t="s">
        <v>76</v>
      </c>
      <c r="B51" s="16" t="s">
        <v>77</v>
      </c>
      <c r="C51" s="20">
        <v>23.740500000000001</v>
      </c>
      <c r="D51" s="21">
        <v>7</v>
      </c>
      <c r="E51" s="20">
        <v>23.6858</v>
      </c>
      <c r="F51" s="21">
        <v>8</v>
      </c>
      <c r="G51" s="20">
        <v>75.824960550121148</v>
      </c>
      <c r="H51" s="21">
        <v>7</v>
      </c>
    </row>
    <row r="52" spans="1:8" x14ac:dyDescent="0.2">
      <c r="A52" s="19" t="s">
        <v>78</v>
      </c>
      <c r="B52" s="16" t="s">
        <v>79</v>
      </c>
      <c r="C52" s="20">
        <v>27.534200000000002</v>
      </c>
      <c r="D52" s="21">
        <v>6</v>
      </c>
      <c r="E52" s="20">
        <v>45.778100000000002</v>
      </c>
      <c r="F52" s="21">
        <v>6</v>
      </c>
      <c r="G52" s="20">
        <v>95.204613223777415</v>
      </c>
      <c r="H52" s="21">
        <v>6</v>
      </c>
    </row>
    <row r="53" spans="1:8" ht="14.25" x14ac:dyDescent="0.2">
      <c r="A53" s="19" t="s">
        <v>80</v>
      </c>
      <c r="B53" s="16" t="s">
        <v>81</v>
      </c>
      <c r="C53" s="20" t="s">
        <v>5</v>
      </c>
      <c r="D53" s="21" t="s">
        <v>5</v>
      </c>
      <c r="E53" s="20">
        <v>21.140099999999997</v>
      </c>
      <c r="F53" s="21">
        <v>10</v>
      </c>
      <c r="G53" s="20">
        <v>3.1847420900253161</v>
      </c>
      <c r="H53" s="21">
        <v>29</v>
      </c>
    </row>
    <row r="54" spans="1:8" x14ac:dyDescent="0.2">
      <c r="A54" s="19" t="s">
        <v>82</v>
      </c>
      <c r="B54" s="16" t="s">
        <v>83</v>
      </c>
      <c r="C54" s="20">
        <v>5.1651000000000007</v>
      </c>
      <c r="D54" s="21">
        <v>9</v>
      </c>
      <c r="E54" s="20">
        <v>15.5784</v>
      </c>
      <c r="F54" s="21">
        <v>12</v>
      </c>
      <c r="G54" s="20">
        <v>27.449665839333335</v>
      </c>
      <c r="H54" s="21">
        <v>15</v>
      </c>
    </row>
    <row r="55" spans="1:8" x14ac:dyDescent="0.2">
      <c r="A55" s="19" t="s">
        <v>84</v>
      </c>
      <c r="B55" s="16" t="s">
        <v>85</v>
      </c>
      <c r="C55" s="20" t="s">
        <v>5</v>
      </c>
      <c r="D55" s="21" t="s">
        <v>5</v>
      </c>
      <c r="E55" s="20">
        <v>2.4805999999999999</v>
      </c>
      <c r="F55" s="21">
        <v>23</v>
      </c>
      <c r="G55" s="20">
        <v>11.630658096603774</v>
      </c>
      <c r="H55" s="21">
        <v>23</v>
      </c>
    </row>
    <row r="56" spans="1:8" x14ac:dyDescent="0.2">
      <c r="A56" s="19" t="s">
        <v>86</v>
      </c>
      <c r="B56" s="16" t="s">
        <v>87</v>
      </c>
      <c r="C56" s="20">
        <v>2.7574999999999998</v>
      </c>
      <c r="D56" s="21">
        <v>15</v>
      </c>
      <c r="E56" s="20">
        <v>8.2626000000000008</v>
      </c>
      <c r="F56" s="21">
        <v>16</v>
      </c>
      <c r="G56" s="20">
        <v>37.750276783644708</v>
      </c>
      <c r="H56" s="21">
        <v>11</v>
      </c>
    </row>
    <row r="57" spans="1:8" x14ac:dyDescent="0.2">
      <c r="A57" s="15" t="s">
        <v>88</v>
      </c>
      <c r="B57" s="16"/>
      <c r="C57" s="17">
        <v>4.6561000000000003</v>
      </c>
      <c r="D57" s="18">
        <v>5</v>
      </c>
      <c r="E57" s="17">
        <v>26.113900000000001</v>
      </c>
      <c r="F57" s="18">
        <v>5</v>
      </c>
      <c r="G57" s="17">
        <v>54.299506740552751</v>
      </c>
      <c r="H57" s="18">
        <v>6</v>
      </c>
    </row>
    <row r="58" spans="1:8" x14ac:dyDescent="0.2">
      <c r="A58" s="19" t="s">
        <v>89</v>
      </c>
      <c r="B58" s="16" t="s">
        <v>90</v>
      </c>
      <c r="C58" s="20">
        <v>4.6561000000000003</v>
      </c>
      <c r="D58" s="21">
        <v>10</v>
      </c>
      <c r="E58" s="20">
        <v>26.113900000000001</v>
      </c>
      <c r="F58" s="21">
        <v>7</v>
      </c>
      <c r="G58" s="20">
        <v>54.299506740552751</v>
      </c>
      <c r="H58" s="21">
        <v>9</v>
      </c>
    </row>
    <row r="59" spans="1:8" x14ac:dyDescent="0.2">
      <c r="A59" s="11" t="s">
        <v>91</v>
      </c>
      <c r="B59" s="12"/>
      <c r="C59" s="13" t="s">
        <v>5</v>
      </c>
      <c r="D59" s="14" t="s">
        <v>5</v>
      </c>
      <c r="E59" s="13">
        <v>3.2118000000000002</v>
      </c>
      <c r="F59" s="14">
        <v>5</v>
      </c>
      <c r="G59" s="13">
        <f>+G60+G62+G64</f>
        <v>28.036554907718315</v>
      </c>
      <c r="H59" s="14">
        <v>4</v>
      </c>
    </row>
    <row r="60" spans="1:8" x14ac:dyDescent="0.2">
      <c r="A60" s="15" t="s">
        <v>92</v>
      </c>
      <c r="B60" s="16"/>
      <c r="C60" s="17" t="s">
        <v>5</v>
      </c>
      <c r="D60" s="27" t="s">
        <v>5</v>
      </c>
      <c r="E60" s="17" t="s">
        <v>5</v>
      </c>
      <c r="F60" s="27" t="s">
        <v>5</v>
      </c>
      <c r="G60" s="17">
        <v>8.913216761570828</v>
      </c>
      <c r="H60" s="27">
        <v>14</v>
      </c>
    </row>
    <row r="61" spans="1:8" x14ac:dyDescent="0.2">
      <c r="A61" s="19" t="s">
        <v>93</v>
      </c>
      <c r="B61" s="16" t="s">
        <v>51</v>
      </c>
      <c r="C61" s="20" t="s">
        <v>5</v>
      </c>
      <c r="D61" s="21" t="s">
        <v>5</v>
      </c>
      <c r="E61" s="20" t="s">
        <v>5</v>
      </c>
      <c r="F61" s="21" t="s">
        <v>5</v>
      </c>
      <c r="G61" s="20">
        <v>8.913216761570828</v>
      </c>
      <c r="H61" s="21">
        <v>25</v>
      </c>
    </row>
    <row r="62" spans="1:8" x14ac:dyDescent="0.2">
      <c r="A62" s="15" t="s">
        <v>94</v>
      </c>
      <c r="B62" s="16"/>
      <c r="C62" s="17" t="s">
        <v>5</v>
      </c>
      <c r="D62" s="18" t="s">
        <v>5</v>
      </c>
      <c r="E62" s="17">
        <v>2.0352999999999999</v>
      </c>
      <c r="F62" s="18">
        <v>13</v>
      </c>
      <c r="G62" s="17">
        <v>15.34039280057814</v>
      </c>
      <c r="H62" s="18">
        <v>10</v>
      </c>
    </row>
    <row r="63" spans="1:8" x14ac:dyDescent="0.2">
      <c r="A63" s="19" t="s">
        <v>95</v>
      </c>
      <c r="B63" s="16" t="s">
        <v>96</v>
      </c>
      <c r="C63" s="20" t="s">
        <v>5</v>
      </c>
      <c r="D63" s="21" t="s">
        <v>5</v>
      </c>
      <c r="E63" s="20">
        <v>2.0352999999999999</v>
      </c>
      <c r="F63" s="21">
        <v>25</v>
      </c>
      <c r="G63" s="20">
        <v>15.34039280057814</v>
      </c>
      <c r="H63" s="21">
        <v>18</v>
      </c>
    </row>
    <row r="64" spans="1:8" x14ac:dyDescent="0.2">
      <c r="A64" s="15" t="s">
        <v>97</v>
      </c>
      <c r="B64" s="16"/>
      <c r="C64" s="17" t="s">
        <v>5</v>
      </c>
      <c r="D64" s="18" t="s">
        <v>5</v>
      </c>
      <c r="E64" s="17">
        <v>1.1765999999999999</v>
      </c>
      <c r="F64" s="18">
        <v>14</v>
      </c>
      <c r="G64" s="17">
        <v>3.7829453455693489</v>
      </c>
      <c r="H64" s="18">
        <v>16</v>
      </c>
    </row>
    <row r="65" spans="1:8" ht="13.5" thickBot="1" x14ac:dyDescent="0.25">
      <c r="A65" s="37" t="s">
        <v>98</v>
      </c>
      <c r="B65" s="38" t="s">
        <v>99</v>
      </c>
      <c r="C65" s="39" t="s">
        <v>5</v>
      </c>
      <c r="D65" s="40" t="s">
        <v>5</v>
      </c>
      <c r="E65" s="39">
        <v>1.1765999999999999</v>
      </c>
      <c r="F65" s="40">
        <v>26</v>
      </c>
      <c r="G65" s="39">
        <v>3.7829453455693489</v>
      </c>
      <c r="H65" s="40">
        <v>28</v>
      </c>
    </row>
    <row r="66" spans="1:8" x14ac:dyDescent="0.2">
      <c r="A66" s="19"/>
      <c r="B66" s="16"/>
      <c r="C66" s="41"/>
      <c r="D66" s="26"/>
      <c r="E66" s="41"/>
      <c r="F66" s="26"/>
      <c r="G66" s="41"/>
      <c r="H66" s="26"/>
    </row>
    <row r="67" spans="1:8" x14ac:dyDescent="0.2">
      <c r="A67" s="50" t="s">
        <v>100</v>
      </c>
      <c r="B67" s="50"/>
      <c r="C67" s="50"/>
      <c r="D67" s="50"/>
      <c r="E67" s="32"/>
      <c r="F67" s="32"/>
      <c r="G67" s="32"/>
      <c r="H67" s="32"/>
    </row>
    <row r="68" spans="1:8" x14ac:dyDescent="0.2">
      <c r="A68" s="51" t="s">
        <v>101</v>
      </c>
      <c r="B68" s="51"/>
      <c r="C68" s="51"/>
      <c r="D68" s="51"/>
      <c r="E68" s="32"/>
      <c r="F68" s="32"/>
      <c r="G68" s="32"/>
      <c r="H68" s="32"/>
    </row>
    <row r="69" spans="1:8" x14ac:dyDescent="0.2">
      <c r="A69" s="42" t="s">
        <v>102</v>
      </c>
      <c r="B69" s="43"/>
      <c r="C69" s="43"/>
      <c r="D69" s="43"/>
      <c r="E69" s="32"/>
      <c r="F69" s="32"/>
      <c r="G69" s="32"/>
      <c r="H69" s="32"/>
    </row>
    <row r="70" spans="1:8" x14ac:dyDescent="0.2">
      <c r="A70" s="44" t="s">
        <v>103</v>
      </c>
      <c r="B70" s="43"/>
      <c r="C70" s="43"/>
      <c r="D70" s="43"/>
      <c r="E70" s="32"/>
      <c r="F70" s="32"/>
      <c r="G70" s="32"/>
      <c r="H70" s="32"/>
    </row>
    <row r="71" spans="1:8" x14ac:dyDescent="0.2">
      <c r="A71" s="45" t="s">
        <v>104</v>
      </c>
      <c r="B71" s="43"/>
      <c r="C71" s="43"/>
      <c r="D71" s="43"/>
      <c r="E71" s="32"/>
      <c r="F71" s="32"/>
      <c r="G71" s="32"/>
      <c r="H71" s="32"/>
    </row>
    <row r="72" spans="1:8" x14ac:dyDescent="0.2">
      <c r="A72" s="42" t="s">
        <v>105</v>
      </c>
      <c r="B72" s="43"/>
      <c r="C72" s="43"/>
      <c r="D72" s="43"/>
      <c r="E72" s="32"/>
      <c r="F72" s="32"/>
      <c r="G72" s="32"/>
      <c r="H72" s="32"/>
    </row>
    <row r="73" spans="1:8" ht="78" customHeight="1" x14ac:dyDescent="0.2">
      <c r="A73" s="52" t="s">
        <v>106</v>
      </c>
      <c r="B73" s="52"/>
      <c r="C73" s="52"/>
      <c r="D73" s="52"/>
      <c r="E73" s="52"/>
      <c r="F73" s="52"/>
      <c r="G73" s="52"/>
      <c r="H73" s="52"/>
    </row>
    <row r="74" spans="1:8" s="46" customFormat="1" x14ac:dyDescent="0.2">
      <c r="A74" s="43"/>
      <c r="B74" s="43"/>
      <c r="C74" s="43"/>
      <c r="D74" s="43"/>
      <c r="E74" s="43"/>
      <c r="F74" s="43"/>
      <c r="G74" s="43"/>
      <c r="H74" s="43"/>
    </row>
    <row r="75" spans="1:8" x14ac:dyDescent="0.2">
      <c r="A75" s="47" t="s">
        <v>107</v>
      </c>
      <c r="B75" s="32"/>
      <c r="C75" s="32"/>
      <c r="D75" s="32"/>
      <c r="E75" s="32"/>
      <c r="F75" s="32"/>
      <c r="G75" s="32"/>
      <c r="H75" s="32"/>
    </row>
  </sheetData>
  <mergeCells count="4">
    <mergeCell ref="A5:A6"/>
    <mergeCell ref="A67:D67"/>
    <mergeCell ref="A68:D68"/>
    <mergeCell ref="A73:H7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2015-05-25T13:30:31Z</dcterms:created>
  <dcterms:modified xsi:type="dcterms:W3CDTF">2015-05-27T14:00:52Z</dcterms:modified>
</cp:coreProperties>
</file>